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<sst xmlns="http://schemas.openxmlformats.org/spreadsheetml/2006/main" count="44" uniqueCount="43">
  <si>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</si>
  <si>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</si>
  <si>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</si>
  <si>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</si>
  <si>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</si>
  <si>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</si>
  <si>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</si>
  <si>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</si>
  <si>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</si>
  <si>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</si>
  <si>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</si>
  <si>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</si>
  <si>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</si>
  <si>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</si>
  <si>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</si>
  <si>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</si>
  <si>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</si>
  <si>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</si>
  <si>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</si>
  <si>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</si>
  <si>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</si>
  <si>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</si>
  <si>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</si>
  <si>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</si>
  <si>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</si>
  <si>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</si>
  <si>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</si>
  <si>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</si>
  <si>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</si>
  <si>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</si>
  <si>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</si>
  <si>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</si>
  <si>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</si>
  <si>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</si>
  <si>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</si>
  <si>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</si>
  <si>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</si>
  <si>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</si>
  <si>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</si>
  <si>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</si>
  <si>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4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</si>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</sst>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1169857.29</v>
      </c>
      <c r="F10" s="13">
        <f t="shared" ref="F10:G10" si="0">SUM(F11:F15)</f>
        <v>954370.16</v>
      </c>
      <c r="G10" s="13">
        <f t="shared" si="0"/>
        <v>311746.5</v>
      </c>
    </row>
    <row r="11" spans="1:8" ht="16.5" customHeight="1" x14ac:dyDescent="0.25">
      <c r="A11" s="42" t="s">
        <v>28</v>
      </c>
      <c r="B11" s="43"/>
      <c r="C11" s="43"/>
      <c r="D11" s="44"/>
      <c r="E11" s="5">
        <v>721495.12</v>
      </c>
      <c r="F11" s="5">
        <v>586933.17000000004</v>
      </c>
      <c r="G11" s="11">
        <v>203696.27</v>
      </c>
    </row>
    <row r="12" spans="1:8" ht="16.5" customHeight="1" x14ac:dyDescent="0.25">
      <c r="A12" s="42" t="s">
        <v>27</v>
      </c>
      <c r="B12" s="43"/>
      <c r="C12" s="43"/>
      <c r="D12" s="44"/>
      <c r="E12" s="5"/>
      <c r="F12" s="5"/>
      <c r="G12" s="11"/>
    </row>
    <row r="13" spans="1:8" ht="16.5" customHeight="1" x14ac:dyDescent="0.25">
      <c r="A13" s="42" t="s">
        <v>26</v>
      </c>
      <c r="B13" s="43"/>
      <c r="C13" s="43"/>
      <c r="D13" s="44"/>
      <c r="E13" s="5">
        <v>152853.10999999999</v>
      </c>
      <c r="F13" s="5">
        <v>121088.36</v>
      </c>
      <c r="G13" s="11">
        <v>33997.54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295509.06</v>
      </c>
      <c r="F14" s="5">
        <v>245158.04</v>
      </c>
      <c r="G14" s="11">
        <v>72119.59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1190.5899999999999</v>
      </c>
      <c r="G15" s="11">
        <v>1933.1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783032.51</v>
      </c>
      <c r="F16" s="12">
        <f t="shared" ref="F16:G16" si="1">SUM(F17:F23)</f>
        <v>764696.77999999991</v>
      </c>
      <c r="G16" s="12">
        <f t="shared" si="1"/>
        <v>221935.65999999997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734042.21</v>
      </c>
      <c r="F17" s="5">
        <v>719758.95</v>
      </c>
      <c r="G17" s="11">
        <v>211421.05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1148.8800000000001</v>
      </c>
      <c r="F21" s="5">
        <v>1152.1099999999999</v>
      </c>
      <c r="G21" s="11">
        <v>341.8</v>
      </c>
    </row>
    <row r="22" spans="1:10" ht="17.45" customHeight="1" x14ac:dyDescent="0.25">
      <c r="A22" s="42" t="s">
        <v>17</v>
      </c>
      <c r="B22" s="43"/>
      <c r="C22" s="43"/>
      <c r="D22" s="44"/>
      <c r="E22" s="5"/>
      <c r="F22" s="5"/>
      <c r="G22" s="11"/>
    </row>
    <row r="23" spans="1:10" ht="17.45" customHeight="1" x14ac:dyDescent="0.25">
      <c r="A23" s="42" t="s">
        <v>16</v>
      </c>
      <c r="B23" s="43"/>
      <c r="C23" s="43"/>
      <c r="D23" s="44"/>
      <c r="E23" s="5">
        <v>47841.42</v>
      </c>
      <c r="F23" s="5">
        <v>43785.72</v>
      </c>
      <c r="G23" s="11">
        <v>10172.81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5336.1</v>
      </c>
      <c r="F24" s="12">
        <f t="shared" ref="F24:G24" si="2">F25</f>
        <v>5718.6</v>
      </c>
      <c r="G24" s="12">
        <f t="shared" si="2"/>
        <v>2120.2800000000002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5336.1</v>
      </c>
      <c r="F25" s="5">
        <v>5718.6</v>
      </c>
      <c r="G25" s="11">
        <v>2120.2800000000002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163215.83000000007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27565.72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138906.24+81811.13</f>
        <v>220717.37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3" customHeight="1" x14ac:dyDescent="0.25">
      <c r="A33" s="52" t="s">
        <v>9</v>
      </c>
      <c r="B33" s="53"/>
      <c r="C33" s="53"/>
      <c r="D33" s="53"/>
      <c r="E33" s="54"/>
      <c r="F33" s="3">
        <f>132503.46+88166.39</f>
        <v>220669.84999999998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468952.93999999994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125743.42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49128.47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76614.95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594696.36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734042.21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719758.95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302561.68000000005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2019-03-15T06:38:47Z</dcterms:modified>
</cp:coreProperties>
</file>